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S29" i="1" l="1"/>
  <c r="D29" i="1"/>
  <c r="I28" i="1"/>
  <c r="G28" i="1"/>
  <c r="R28" i="1" s="1"/>
  <c r="T28" i="1" s="1"/>
  <c r="U28" i="1" s="1"/>
  <c r="F28" i="1"/>
  <c r="I27" i="1"/>
  <c r="G27" i="1"/>
  <c r="R27" i="1" s="1"/>
  <c r="T27" i="1" s="1"/>
  <c r="U27" i="1" s="1"/>
  <c r="F27" i="1"/>
  <c r="G26" i="1"/>
  <c r="G25" i="1"/>
  <c r="F25" i="1"/>
  <c r="O25" i="1" s="1"/>
  <c r="M24" i="1"/>
  <c r="G24" i="1"/>
  <c r="R24" i="1" s="1"/>
  <c r="T24" i="1" s="1"/>
  <c r="U24" i="1" s="1"/>
  <c r="F24" i="1"/>
  <c r="M23" i="1"/>
  <c r="G23" i="1"/>
  <c r="R23" i="1" s="1"/>
  <c r="F23" i="1"/>
  <c r="M22" i="1"/>
  <c r="G22" i="1"/>
  <c r="R22" i="1" s="1"/>
  <c r="T22" i="1" s="1"/>
  <c r="U22" i="1" s="1"/>
  <c r="F22" i="1"/>
  <c r="M21" i="1"/>
  <c r="G21" i="1"/>
  <c r="R21" i="1" s="1"/>
  <c r="T21" i="1" s="1"/>
  <c r="U21" i="1" s="1"/>
  <c r="F21" i="1"/>
  <c r="M20" i="1"/>
  <c r="M29" i="1" s="1"/>
  <c r="G20" i="1"/>
  <c r="R20" i="1" s="1"/>
  <c r="T20" i="1" s="1"/>
  <c r="U20" i="1" s="1"/>
  <c r="F20" i="1"/>
  <c r="G19" i="1"/>
  <c r="I19" i="1" s="1"/>
  <c r="G18" i="1"/>
  <c r="I18" i="1" s="1"/>
  <c r="G17" i="1"/>
  <c r="Q17" i="1" s="1"/>
  <c r="Q29" i="1" s="1"/>
  <c r="U16" i="1"/>
  <c r="R16" i="1"/>
  <c r="T16" i="1" s="1"/>
  <c r="G16" i="1"/>
  <c r="F16" i="1"/>
  <c r="U15" i="1"/>
  <c r="I15" i="1"/>
  <c r="G15" i="1"/>
  <c r="R15" i="1" s="1"/>
  <c r="T15" i="1" s="1"/>
  <c r="F15" i="1"/>
  <c r="G14" i="1"/>
  <c r="G13" i="1"/>
  <c r="I13" i="1" s="1"/>
  <c r="R12" i="1"/>
  <c r="T12" i="1" s="1"/>
  <c r="U12" i="1" s="1"/>
  <c r="G12" i="1"/>
  <c r="R11" i="1"/>
  <c r="T11" i="1" s="1"/>
  <c r="U11" i="1" s="1"/>
  <c r="G11" i="1"/>
  <c r="R10" i="1"/>
  <c r="T10" i="1" s="1"/>
  <c r="U10" i="1" s="1"/>
  <c r="G10" i="1"/>
  <c r="R9" i="1"/>
  <c r="T9" i="1" s="1"/>
  <c r="U9" i="1" s="1"/>
  <c r="G9" i="1"/>
  <c r="R7" i="1"/>
  <c r="T7" i="1" s="1"/>
  <c r="G7" i="1"/>
  <c r="U7" i="1" l="1"/>
  <c r="U23" i="1"/>
  <c r="T23" i="1"/>
  <c r="G29" i="1"/>
  <c r="R13" i="1"/>
  <c r="T13" i="1" s="1"/>
  <c r="U13" i="1" s="1"/>
  <c r="K14" i="1"/>
  <c r="K29" i="1" s="1"/>
  <c r="R17" i="1"/>
  <c r="T17" i="1" s="1"/>
  <c r="U17" i="1" s="1"/>
  <c r="R18" i="1"/>
  <c r="T18" i="1" s="1"/>
  <c r="U18" i="1" s="1"/>
  <c r="R19" i="1"/>
  <c r="T19" i="1" s="1"/>
  <c r="N25" i="1"/>
  <c r="G8" i="1"/>
  <c r="R8" i="1" s="1"/>
  <c r="T8" i="1" s="1"/>
  <c r="U8" i="1" s="1"/>
  <c r="F13" i="1"/>
  <c r="F14" i="1"/>
  <c r="I14" i="1"/>
  <c r="R14" i="1" s="1"/>
  <c r="F17" i="1"/>
  <c r="F18" i="1"/>
  <c r="F19" i="1"/>
  <c r="F26" i="1"/>
  <c r="T14" i="1" l="1"/>
  <c r="U14" i="1" s="1"/>
  <c r="N26" i="1"/>
  <c r="O26" i="1"/>
  <c r="O29" i="1" s="1"/>
  <c r="N29" i="1"/>
  <c r="R25" i="1"/>
  <c r="T25" i="1" s="1"/>
  <c r="U25" i="1" s="1"/>
  <c r="I29" i="1"/>
  <c r="R26" i="1" l="1"/>
  <c r="T26" i="1" l="1"/>
  <c r="R29" i="1"/>
  <c r="U26" i="1" l="1"/>
  <c r="U29" i="1" s="1"/>
  <c r="T29" i="1"/>
</calcChain>
</file>

<file path=xl/sharedStrings.xml><?xml version="1.0" encoding="utf-8"?>
<sst xmlns="http://schemas.openxmlformats.org/spreadsheetml/2006/main" count="56" uniqueCount="49">
  <si>
    <t>Затверджую:</t>
  </si>
  <si>
    <t>Начальник                         О.В. Короткова</t>
  </si>
  <si>
    <t xml:space="preserve">                                                   ШТАТНИЙ РОЗПИС </t>
  </si>
  <si>
    <t>працівників КП "Благоустрій" на 2021рік</t>
  </si>
  <si>
    <t>з розрахунку мін з/пл. 6000 ,00</t>
  </si>
  <si>
    <t>01.01.2021-30.06.2021</t>
  </si>
  <si>
    <t xml:space="preserve">посада </t>
  </si>
  <si>
    <t>код КП</t>
  </si>
  <si>
    <t>ЗКППТР</t>
  </si>
  <si>
    <t>к-ть</t>
  </si>
  <si>
    <t>роз  ряд</t>
  </si>
  <si>
    <t>час. тариф. ставка</t>
  </si>
  <si>
    <t>оклад</t>
  </si>
  <si>
    <t>профмайстерність</t>
  </si>
  <si>
    <t>бригадирські</t>
  </si>
  <si>
    <t>класність</t>
  </si>
  <si>
    <t>вечірні</t>
  </si>
  <si>
    <t>нічні</t>
  </si>
  <si>
    <t>інтенсивність</t>
  </si>
  <si>
    <t>Разом</t>
  </si>
  <si>
    <t>доплата до 6000</t>
  </si>
  <si>
    <t>разом з доплатою</t>
  </si>
  <si>
    <t>ФОП з урахуванням доплати</t>
  </si>
  <si>
    <t>Начальник</t>
  </si>
  <si>
    <t>1210.1</t>
  </si>
  <si>
    <t>Головний бухгалтер</t>
  </si>
  <si>
    <t>Головний інженер</t>
  </si>
  <si>
    <t>1222.1</t>
  </si>
  <si>
    <t>Майстер</t>
  </si>
  <si>
    <t>1222.2</t>
  </si>
  <si>
    <t>Механік</t>
  </si>
  <si>
    <t>Бухгалтер</t>
  </si>
  <si>
    <t>Робітник з благоустрою</t>
  </si>
  <si>
    <t>IV</t>
  </si>
  <si>
    <t>III</t>
  </si>
  <si>
    <t>Прибиральник території</t>
  </si>
  <si>
    <t>Прибиральник території (туалету)</t>
  </si>
  <si>
    <t>Тракторист</t>
  </si>
  <si>
    <t>Водій автотранспортних засобів (ав-ля ЗІЛ)</t>
  </si>
  <si>
    <t>Водій автотранспортних засобів (ГАЗ-53)</t>
  </si>
  <si>
    <t>Водій автотранспортних засобів (ав-ля ЗАЗ)</t>
  </si>
  <si>
    <t>Водій автотранспортних засобів (ав-ля УАЗ)</t>
  </si>
  <si>
    <t>Водій автотранспортних засобів ав-ля ГАЗ-САЗ)</t>
  </si>
  <si>
    <t>Сторож (терторії (КП)</t>
  </si>
  <si>
    <t>Сторож (оранжереї)</t>
  </si>
  <si>
    <t>Електромонтер з ремо- нту та обслуговування електроустаткування</t>
  </si>
  <si>
    <t>V</t>
  </si>
  <si>
    <t>ВСЬОГО</t>
  </si>
  <si>
    <t xml:space="preserve">Головний бухгалтер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</si>
</sst>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 applyAlignment="1">
      <alignment horizontal="left"/>
    </xf>
    <xf numFmtId="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2" fontId="5" fillId="0" borderId="2" xfId="0" applyNumberFormat="1" applyFont="1" applyBorder="1" applyAlignment="1">
      <alignment horizontal="left"/>
    </xf>
    <xf numFmtId="2" fontId="0" fillId="0" borderId="0" xfId="0" applyNumberFormat="1"/>
    <xf numFmtId="2" fontId="6" fillId="0" borderId="0" xfId="0" applyNumberFormat="1" applyFont="1"/>
    <xf numFmtId="2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zoomScaleNormal="100" workbookViewId="0">
      <selection sqref="A1:XFD1048576"/>
    </sheetView>
  </sheetViews>
  <sheetFormatPr defaultRowHeight="15" x14ac:dyDescent="0.25"/>
  <cols>
    <col min="1" max="1" width="20" customWidth="1"/>
    <col min="2" max="2" width="5.7109375" customWidth="1"/>
    <col min="3" max="3" width="5.85546875" customWidth="1"/>
    <col min="4" max="4" width="4.85546875" customWidth="1"/>
    <col min="5" max="5" width="5.5703125" customWidth="1"/>
    <col min="6" max="6" width="6.5703125" customWidth="1"/>
    <col min="7" max="7" width="11.42578125" customWidth="1"/>
    <col min="8" max="8" width="4.28515625" customWidth="1"/>
    <col min="9" max="9" width="8.140625" customWidth="1"/>
    <col min="10" max="10" width="3.7109375" customWidth="1"/>
    <col min="11" max="11" width="6.5703125" customWidth="1"/>
    <col min="12" max="12" width="4.5703125" customWidth="1"/>
    <col min="13" max="13" width="7.5703125" customWidth="1"/>
    <col min="14" max="14" width="6.140625" customWidth="1"/>
    <col min="15" max="15" width="6.85546875" customWidth="1"/>
    <col min="16" max="16" width="3.5703125" customWidth="1"/>
    <col min="17" max="17" width="6.42578125" customWidth="1"/>
    <col min="18" max="18" width="9.42578125" customWidth="1"/>
    <col min="19" max="19" width="6.7109375" customWidth="1"/>
    <col min="20" max="20" width="8" customWidth="1"/>
    <col min="21" max="21" width="9.42578125" customWidth="1"/>
  </cols>
  <sheetData>
    <row r="1" spans="1:21" x14ac:dyDescent="0.25">
      <c r="O1" t="s">
        <v>0</v>
      </c>
    </row>
    <row r="2" spans="1:21" x14ac:dyDescent="0.25">
      <c r="O2" t="s">
        <v>1</v>
      </c>
    </row>
    <row r="3" spans="1:21" x14ac:dyDescent="0.25">
      <c r="E3" s="1"/>
      <c r="F3" s="1" t="s">
        <v>2</v>
      </c>
      <c r="G3" s="1" t="s">
        <v>2</v>
      </c>
      <c r="H3" s="1"/>
      <c r="I3" s="1"/>
      <c r="J3" s="1"/>
      <c r="K3" s="1"/>
      <c r="L3" s="1"/>
      <c r="M3" s="1"/>
      <c r="N3" s="1"/>
    </row>
    <row r="4" spans="1:21" x14ac:dyDescent="0.25">
      <c r="E4" s="1"/>
      <c r="F4" s="1"/>
      <c r="G4" s="1"/>
      <c r="H4" s="1" t="s">
        <v>3</v>
      </c>
      <c r="I4" s="1"/>
      <c r="J4" s="1"/>
      <c r="K4" s="1"/>
      <c r="L4" s="1"/>
      <c r="M4" s="1"/>
      <c r="N4" s="1"/>
      <c r="O4" s="2" t="s">
        <v>4</v>
      </c>
      <c r="P4" s="2"/>
      <c r="Q4" s="2"/>
      <c r="R4" s="2"/>
      <c r="S4" s="2"/>
      <c r="T4" s="2"/>
      <c r="U4" s="2"/>
    </row>
    <row r="5" spans="1:21" x14ac:dyDescent="0.25">
      <c r="G5" s="3"/>
      <c r="H5" s="3"/>
      <c r="I5" s="3" t="s">
        <v>5</v>
      </c>
      <c r="J5" s="3"/>
      <c r="K5" s="3"/>
      <c r="L5" s="3"/>
      <c r="M5" s="3"/>
    </row>
    <row r="6" spans="1:21" ht="34.5" x14ac:dyDescent="0.25">
      <c r="A6" s="4" t="s">
        <v>6</v>
      </c>
      <c r="B6" s="4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6" t="s">
        <v>13</v>
      </c>
      <c r="I6" s="6"/>
      <c r="J6" s="6" t="s">
        <v>14</v>
      </c>
      <c r="K6" s="6"/>
      <c r="L6" s="6" t="s">
        <v>15</v>
      </c>
      <c r="M6" s="6"/>
      <c r="N6" s="5" t="s">
        <v>16</v>
      </c>
      <c r="O6" s="5" t="s">
        <v>17</v>
      </c>
      <c r="P6" s="6" t="s">
        <v>18</v>
      </c>
      <c r="Q6" s="6"/>
      <c r="R6" s="5" t="s">
        <v>19</v>
      </c>
      <c r="S6" s="5" t="s">
        <v>20</v>
      </c>
      <c r="T6" s="5" t="s">
        <v>21</v>
      </c>
      <c r="U6" s="5" t="s">
        <v>22</v>
      </c>
    </row>
    <row r="7" spans="1:21" x14ac:dyDescent="0.25">
      <c r="A7" s="7" t="s">
        <v>23</v>
      </c>
      <c r="B7" s="8" t="s">
        <v>24</v>
      </c>
      <c r="C7" s="8"/>
      <c r="D7" s="8">
        <v>1</v>
      </c>
      <c r="E7" s="8">
        <v>4</v>
      </c>
      <c r="F7" s="8"/>
      <c r="G7" s="9">
        <f>2270*4*1.6</f>
        <v>14528</v>
      </c>
      <c r="H7" s="8"/>
      <c r="I7" s="8"/>
      <c r="J7" s="8"/>
      <c r="K7" s="8"/>
      <c r="L7" s="8"/>
      <c r="M7" s="8"/>
      <c r="N7" s="8"/>
      <c r="O7" s="8"/>
      <c r="P7" s="8"/>
      <c r="Q7" s="8"/>
      <c r="R7" s="9">
        <f t="shared" ref="R7:R12" si="0">G7</f>
        <v>14528</v>
      </c>
      <c r="S7" s="9"/>
      <c r="T7" s="9">
        <f t="shared" ref="T7:T12" si="1">R7</f>
        <v>14528</v>
      </c>
      <c r="U7" s="9">
        <f t="shared" ref="U7:U12" si="2">T7</f>
        <v>14528</v>
      </c>
    </row>
    <row r="8" spans="1:21" x14ac:dyDescent="0.25">
      <c r="A8" s="7" t="s">
        <v>25</v>
      </c>
      <c r="B8" s="8">
        <v>1231</v>
      </c>
      <c r="C8" s="8">
        <v>20656</v>
      </c>
      <c r="D8" s="8">
        <v>1</v>
      </c>
      <c r="E8" s="8">
        <v>3.4</v>
      </c>
      <c r="F8" s="8"/>
      <c r="G8" s="9">
        <f>G7*0.9</f>
        <v>13075.2</v>
      </c>
      <c r="H8" s="8"/>
      <c r="I8" s="8"/>
      <c r="J8" s="8"/>
      <c r="K8" s="8"/>
      <c r="L8" s="8"/>
      <c r="M8" s="8"/>
      <c r="N8" s="8"/>
      <c r="O8" s="8"/>
      <c r="P8" s="8"/>
      <c r="Q8" s="8"/>
      <c r="R8" s="9">
        <f t="shared" si="0"/>
        <v>13075.2</v>
      </c>
      <c r="S8" s="9"/>
      <c r="T8" s="9">
        <f t="shared" si="1"/>
        <v>13075.2</v>
      </c>
      <c r="U8" s="9">
        <f t="shared" si="2"/>
        <v>13075.2</v>
      </c>
    </row>
    <row r="9" spans="1:21" x14ac:dyDescent="0.25">
      <c r="A9" s="7" t="s">
        <v>26</v>
      </c>
      <c r="B9" s="8" t="s">
        <v>27</v>
      </c>
      <c r="C9" s="8">
        <v>20735</v>
      </c>
      <c r="D9" s="8">
        <v>1</v>
      </c>
      <c r="E9" s="8">
        <v>3.4</v>
      </c>
      <c r="F9" s="8"/>
      <c r="G9" s="9">
        <f>3.4*1.6*2270</f>
        <v>12348.800000000001</v>
      </c>
      <c r="H9" s="8"/>
      <c r="I9" s="8"/>
      <c r="J9" s="8"/>
      <c r="K9" s="8"/>
      <c r="L9" s="8"/>
      <c r="M9" s="8"/>
      <c r="N9" s="8"/>
      <c r="O9" s="8"/>
      <c r="P9" s="8"/>
      <c r="Q9" s="8"/>
      <c r="R9" s="9">
        <f t="shared" si="0"/>
        <v>12348.800000000001</v>
      </c>
      <c r="S9" s="9"/>
      <c r="T9" s="9">
        <f t="shared" si="1"/>
        <v>12348.800000000001</v>
      </c>
      <c r="U9" s="9">
        <f t="shared" si="2"/>
        <v>12348.800000000001</v>
      </c>
    </row>
    <row r="10" spans="1:21" x14ac:dyDescent="0.25">
      <c r="A10" s="7" t="s">
        <v>28</v>
      </c>
      <c r="B10" s="8" t="s">
        <v>29</v>
      </c>
      <c r="C10" s="8">
        <v>23187</v>
      </c>
      <c r="D10" s="8">
        <v>1</v>
      </c>
      <c r="E10" s="8">
        <v>2.1</v>
      </c>
      <c r="F10" s="8"/>
      <c r="G10" s="8">
        <f>1.6*2270*E10</f>
        <v>7627.2000000000007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9">
        <f t="shared" si="0"/>
        <v>7627.2000000000007</v>
      </c>
      <c r="S10" s="9"/>
      <c r="T10" s="9">
        <f t="shared" si="1"/>
        <v>7627.2000000000007</v>
      </c>
      <c r="U10" s="9">
        <f t="shared" si="2"/>
        <v>7627.2000000000007</v>
      </c>
    </row>
    <row r="11" spans="1:21" x14ac:dyDescent="0.25">
      <c r="A11" s="7" t="s">
        <v>30</v>
      </c>
      <c r="B11" s="8">
        <v>3115</v>
      </c>
      <c r="C11" s="8">
        <v>23485</v>
      </c>
      <c r="D11" s="8">
        <v>0.5</v>
      </c>
      <c r="E11" s="8">
        <v>2</v>
      </c>
      <c r="F11" s="8"/>
      <c r="G11" s="9">
        <f>1.6*2270*E11*D11</f>
        <v>3632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9">
        <f t="shared" si="0"/>
        <v>3632</v>
      </c>
      <c r="S11" s="9"/>
      <c r="T11" s="9">
        <f t="shared" si="1"/>
        <v>3632</v>
      </c>
      <c r="U11" s="9">
        <f t="shared" si="2"/>
        <v>3632</v>
      </c>
    </row>
    <row r="12" spans="1:21" x14ac:dyDescent="0.25">
      <c r="A12" s="7" t="s">
        <v>31</v>
      </c>
      <c r="B12" s="8">
        <v>3433</v>
      </c>
      <c r="C12" s="8"/>
      <c r="D12" s="8">
        <v>1</v>
      </c>
      <c r="E12" s="8">
        <v>2</v>
      </c>
      <c r="F12" s="8"/>
      <c r="G12" s="9">
        <f>1.6*2270*E12</f>
        <v>7264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9">
        <f t="shared" si="0"/>
        <v>7264</v>
      </c>
      <c r="S12" s="9"/>
      <c r="T12" s="9">
        <f t="shared" si="1"/>
        <v>7264</v>
      </c>
      <c r="U12" s="9">
        <f t="shared" si="2"/>
        <v>7264</v>
      </c>
    </row>
    <row r="13" spans="1:21" x14ac:dyDescent="0.25">
      <c r="A13" s="7" t="s">
        <v>32</v>
      </c>
      <c r="B13" s="8">
        <v>9161</v>
      </c>
      <c r="C13" s="8">
        <v>17543</v>
      </c>
      <c r="D13" s="8">
        <v>5</v>
      </c>
      <c r="E13" s="8" t="s">
        <v>33</v>
      </c>
      <c r="F13" s="9">
        <f t="shared" ref="F13:F28" si="3">G13/166.2</f>
        <v>29.501805054151632</v>
      </c>
      <c r="G13" s="9">
        <f>2270*1.6*1.35</f>
        <v>4903.2000000000007</v>
      </c>
      <c r="H13" s="10">
        <v>0.16</v>
      </c>
      <c r="I13" s="9">
        <f>G13*H13</f>
        <v>784.51200000000017</v>
      </c>
      <c r="J13" s="8"/>
      <c r="K13" s="8"/>
      <c r="L13" s="8"/>
      <c r="M13" s="8"/>
      <c r="N13" s="8"/>
      <c r="O13" s="8"/>
      <c r="P13" s="8"/>
      <c r="Q13" s="8"/>
      <c r="R13" s="9">
        <f>G13+I13</f>
        <v>5687.7120000000014</v>
      </c>
      <c r="S13" s="9">
        <v>312.29000000000002</v>
      </c>
      <c r="T13" s="9">
        <f t="shared" ref="T13:T18" si="4">R13+S13</f>
        <v>6000.0020000000013</v>
      </c>
      <c r="U13" s="9">
        <f>T13*5</f>
        <v>30000.010000000006</v>
      </c>
    </row>
    <row r="14" spans="1:21" x14ac:dyDescent="0.25">
      <c r="A14" s="7" t="s">
        <v>32</v>
      </c>
      <c r="B14" s="8">
        <v>9191</v>
      </c>
      <c r="C14" s="8">
        <v>17543</v>
      </c>
      <c r="D14" s="8">
        <v>1</v>
      </c>
      <c r="E14" s="8" t="s">
        <v>34</v>
      </c>
      <c r="F14" s="9">
        <f t="shared" si="3"/>
        <v>26.223826714801444</v>
      </c>
      <c r="G14" s="9">
        <f>2270*1.6*1.2</f>
        <v>4358.3999999999996</v>
      </c>
      <c r="H14" s="10">
        <v>0.12</v>
      </c>
      <c r="I14" s="9">
        <f>G14*H14</f>
        <v>523.00799999999992</v>
      </c>
      <c r="J14" s="10">
        <v>0.2</v>
      </c>
      <c r="K14" s="9">
        <f>G14*J14</f>
        <v>871.68</v>
      </c>
      <c r="L14" s="8"/>
      <c r="M14" s="8"/>
      <c r="N14" s="8"/>
      <c r="O14" s="8"/>
      <c r="P14" s="8"/>
      <c r="Q14" s="8"/>
      <c r="R14" s="9">
        <f>G14+I14+K14</f>
        <v>5753.0879999999997</v>
      </c>
      <c r="S14" s="9">
        <v>246.91</v>
      </c>
      <c r="T14" s="9">
        <f t="shared" si="4"/>
        <v>5999.9979999999996</v>
      </c>
      <c r="U14" s="9">
        <f>T14*D14</f>
        <v>5999.9979999999996</v>
      </c>
    </row>
    <row r="15" spans="1:21" x14ac:dyDescent="0.25">
      <c r="A15" s="7" t="s">
        <v>32</v>
      </c>
      <c r="B15" s="8">
        <v>9161</v>
      </c>
      <c r="C15" s="8">
        <v>17543</v>
      </c>
      <c r="D15" s="8">
        <v>17</v>
      </c>
      <c r="E15" s="8" t="s">
        <v>34</v>
      </c>
      <c r="F15" s="9">
        <f t="shared" si="3"/>
        <v>26.223826714801444</v>
      </c>
      <c r="G15" s="9">
        <f>2270*1.6*1.2</f>
        <v>4358.3999999999996</v>
      </c>
      <c r="H15" s="10">
        <v>0.12</v>
      </c>
      <c r="I15" s="9">
        <f>G15*H15</f>
        <v>523.00799999999992</v>
      </c>
      <c r="J15" s="8"/>
      <c r="K15" s="8"/>
      <c r="L15" s="8"/>
      <c r="M15" s="8"/>
      <c r="N15" s="8"/>
      <c r="O15" s="8"/>
      <c r="P15" s="8"/>
      <c r="Q15" s="8"/>
      <c r="R15" s="9">
        <f>G15+I15</f>
        <v>4881.4079999999994</v>
      </c>
      <c r="S15" s="9">
        <v>1118.5899999999999</v>
      </c>
      <c r="T15" s="9">
        <f t="shared" si="4"/>
        <v>5999.9979999999996</v>
      </c>
      <c r="U15" s="9">
        <f>6000*17</f>
        <v>102000</v>
      </c>
    </row>
    <row r="16" spans="1:21" x14ac:dyDescent="0.25">
      <c r="A16" s="7" t="s">
        <v>35</v>
      </c>
      <c r="B16" s="8">
        <v>9162</v>
      </c>
      <c r="C16" s="8">
        <v>19262</v>
      </c>
      <c r="D16" s="8">
        <v>6.5</v>
      </c>
      <c r="E16" s="8">
        <v>1.26</v>
      </c>
      <c r="F16" s="9">
        <f t="shared" si="3"/>
        <v>27.535018050541517</v>
      </c>
      <c r="G16" s="9">
        <f>2270*1.6*E16</f>
        <v>4576.32</v>
      </c>
      <c r="H16" s="11"/>
      <c r="I16" s="9"/>
      <c r="J16" s="8"/>
      <c r="K16" s="8"/>
      <c r="L16" s="8"/>
      <c r="M16" s="8"/>
      <c r="N16" s="8"/>
      <c r="O16" s="8"/>
      <c r="P16" s="8"/>
      <c r="Q16" s="8"/>
      <c r="R16" s="9">
        <f>G16</f>
        <v>4576.32</v>
      </c>
      <c r="S16" s="9">
        <v>1423.68</v>
      </c>
      <c r="T16" s="9">
        <f t="shared" si="4"/>
        <v>6000</v>
      </c>
      <c r="U16" s="9">
        <f>6000*D16</f>
        <v>39000</v>
      </c>
    </row>
    <row r="17" spans="1:21" ht="24.75" x14ac:dyDescent="0.25">
      <c r="A17" s="12" t="s">
        <v>36</v>
      </c>
      <c r="B17" s="8">
        <v>9162</v>
      </c>
      <c r="C17" s="8">
        <v>19262</v>
      </c>
      <c r="D17" s="8">
        <v>1</v>
      </c>
      <c r="E17" s="8">
        <v>1.26</v>
      </c>
      <c r="F17" s="9">
        <f t="shared" si="3"/>
        <v>27.535018050541517</v>
      </c>
      <c r="G17" s="9">
        <f>2270*1.6*E17</f>
        <v>4576.32</v>
      </c>
      <c r="H17" s="11"/>
      <c r="I17" s="9"/>
      <c r="J17" s="8"/>
      <c r="K17" s="8"/>
      <c r="L17" s="8"/>
      <c r="M17" s="8"/>
      <c r="N17" s="8"/>
      <c r="O17" s="8"/>
      <c r="P17" s="10">
        <v>0.12</v>
      </c>
      <c r="Q17" s="9">
        <f>G17*P17</f>
        <v>549.15839999999992</v>
      </c>
      <c r="R17" s="9">
        <f>G17+Q17</f>
        <v>5125.4784</v>
      </c>
      <c r="S17" s="9">
        <v>874.52</v>
      </c>
      <c r="T17" s="9">
        <f t="shared" si="4"/>
        <v>5999.9984000000004</v>
      </c>
      <c r="U17" s="9">
        <f>T17</f>
        <v>5999.9984000000004</v>
      </c>
    </row>
    <row r="18" spans="1:21" x14ac:dyDescent="0.25">
      <c r="A18" s="7" t="s">
        <v>37</v>
      </c>
      <c r="B18" s="8">
        <v>8331</v>
      </c>
      <c r="C18" s="8">
        <v>19203</v>
      </c>
      <c r="D18" s="8">
        <v>2</v>
      </c>
      <c r="E18" s="8">
        <v>4</v>
      </c>
      <c r="F18" s="8">
        <f t="shared" si="3"/>
        <v>29.501805054151625</v>
      </c>
      <c r="G18" s="9">
        <f>1.35*2270*1.6</f>
        <v>4903.2</v>
      </c>
      <c r="H18" s="10">
        <v>0.16</v>
      </c>
      <c r="I18" s="9">
        <f>G18*H18</f>
        <v>784.51199999999994</v>
      </c>
      <c r="J18" s="8"/>
      <c r="K18" s="8"/>
      <c r="L18" s="8"/>
      <c r="M18" s="8"/>
      <c r="N18" s="8"/>
      <c r="O18" s="8"/>
      <c r="P18" s="8"/>
      <c r="Q18" s="8"/>
      <c r="R18" s="9">
        <f>G18+I18</f>
        <v>5687.7119999999995</v>
      </c>
      <c r="S18" s="9">
        <v>312.29000000000002</v>
      </c>
      <c r="T18" s="9">
        <f t="shared" si="4"/>
        <v>6000.0019999999995</v>
      </c>
      <c r="U18" s="9">
        <f>T18*2</f>
        <v>12000.003999999999</v>
      </c>
    </row>
    <row r="19" spans="1:21" x14ac:dyDescent="0.25">
      <c r="A19" s="7" t="s">
        <v>37</v>
      </c>
      <c r="B19" s="8">
        <v>8331</v>
      </c>
      <c r="C19" s="8">
        <v>19203</v>
      </c>
      <c r="D19" s="8">
        <v>1</v>
      </c>
      <c r="E19" s="8">
        <v>4</v>
      </c>
      <c r="F19" s="8">
        <f t="shared" si="3"/>
        <v>29.501805054151625</v>
      </c>
      <c r="G19" s="9">
        <f>1.35*2270*1.6</f>
        <v>4903.2</v>
      </c>
      <c r="H19" s="10">
        <v>0.16</v>
      </c>
      <c r="I19" s="9">
        <f>G19*16%</f>
        <v>784.51199999999994</v>
      </c>
      <c r="J19" s="8"/>
      <c r="K19" s="8"/>
      <c r="L19" s="8"/>
      <c r="M19" s="8"/>
      <c r="N19" s="8"/>
      <c r="O19" s="8"/>
      <c r="P19" s="8"/>
      <c r="Q19" s="8"/>
      <c r="R19" s="9">
        <f>G19+I19</f>
        <v>5687.7119999999995</v>
      </c>
      <c r="S19" s="9">
        <v>312.29000000000002</v>
      </c>
      <c r="T19" s="9">
        <f>R19+S19</f>
        <v>6000.0019999999995</v>
      </c>
      <c r="U19" s="9">
        <v>6000</v>
      </c>
    </row>
    <row r="20" spans="1:21" ht="24.75" x14ac:dyDescent="0.25">
      <c r="A20" s="12" t="s">
        <v>38</v>
      </c>
      <c r="B20" s="8">
        <v>8322</v>
      </c>
      <c r="C20" s="8"/>
      <c r="D20" s="8">
        <v>1</v>
      </c>
      <c r="E20" s="8">
        <v>1</v>
      </c>
      <c r="F20" s="9">
        <f t="shared" si="3"/>
        <v>46.765824308062584</v>
      </c>
      <c r="G20" s="9">
        <f>2.14*1.6*2270</f>
        <v>7772.4800000000005</v>
      </c>
      <c r="H20" s="11"/>
      <c r="I20" s="9"/>
      <c r="J20" s="8"/>
      <c r="K20" s="8"/>
      <c r="L20" s="10">
        <v>0.25</v>
      </c>
      <c r="M20" s="9">
        <f>G20*L20</f>
        <v>1943.1200000000001</v>
      </c>
      <c r="N20" s="8"/>
      <c r="O20" s="8"/>
      <c r="P20" s="8"/>
      <c r="Q20" s="8"/>
      <c r="R20" s="9">
        <f>G20+M20</f>
        <v>9715.6</v>
      </c>
      <c r="S20" s="9"/>
      <c r="T20" s="9">
        <f>R20</f>
        <v>9715.6</v>
      </c>
      <c r="U20" s="9">
        <f>T20</f>
        <v>9715.6</v>
      </c>
    </row>
    <row r="21" spans="1:21" ht="24.75" x14ac:dyDescent="0.25">
      <c r="A21" s="12" t="s">
        <v>39</v>
      </c>
      <c r="B21" s="8">
        <v>8322</v>
      </c>
      <c r="C21" s="8"/>
      <c r="D21" s="8">
        <v>1</v>
      </c>
      <c r="E21" s="8">
        <v>1</v>
      </c>
      <c r="F21" s="9">
        <f t="shared" si="3"/>
        <v>42.395186522262343</v>
      </c>
      <c r="G21" s="9">
        <f>1.94*2270*1.6</f>
        <v>7046.0800000000008</v>
      </c>
      <c r="H21" s="11"/>
      <c r="I21" s="9"/>
      <c r="J21" s="8"/>
      <c r="K21" s="8"/>
      <c r="L21" s="10">
        <v>0.25</v>
      </c>
      <c r="M21" s="9">
        <f t="shared" ref="M21" si="5">G21*L21</f>
        <v>1761.5200000000002</v>
      </c>
      <c r="N21" s="8"/>
      <c r="O21" s="8"/>
      <c r="P21" s="8"/>
      <c r="Q21" s="8"/>
      <c r="R21" s="9">
        <f>G21+M21</f>
        <v>8807.6</v>
      </c>
      <c r="S21" s="9"/>
      <c r="T21" s="9">
        <f>R21</f>
        <v>8807.6</v>
      </c>
      <c r="U21" s="9">
        <f>T21</f>
        <v>8807.6</v>
      </c>
    </row>
    <row r="22" spans="1:21" ht="24.75" x14ac:dyDescent="0.25">
      <c r="A22" s="12" t="s">
        <v>40</v>
      </c>
      <c r="B22" s="8">
        <v>8322</v>
      </c>
      <c r="C22" s="8"/>
      <c r="D22" s="8">
        <v>1</v>
      </c>
      <c r="E22" s="8">
        <v>1</v>
      </c>
      <c r="F22" s="9">
        <f t="shared" si="3"/>
        <v>32.342719614921783</v>
      </c>
      <c r="G22" s="9">
        <f>1.48*2270*1.6</f>
        <v>5375.3600000000006</v>
      </c>
      <c r="H22" s="11"/>
      <c r="I22" s="9"/>
      <c r="J22" s="8"/>
      <c r="K22" s="8"/>
      <c r="L22" s="10">
        <v>0.25</v>
      </c>
      <c r="M22" s="9">
        <f>G22*L22</f>
        <v>1343.8400000000001</v>
      </c>
      <c r="N22" s="8"/>
      <c r="O22" s="8"/>
      <c r="P22" s="8"/>
      <c r="Q22" s="8"/>
      <c r="R22" s="9">
        <f>G22+M22</f>
        <v>6719.2000000000007</v>
      </c>
      <c r="S22" s="9"/>
      <c r="T22" s="9">
        <f>R22+S22</f>
        <v>6719.2000000000007</v>
      </c>
      <c r="U22" s="9">
        <f>S22+T22</f>
        <v>6719.2000000000007</v>
      </c>
    </row>
    <row r="23" spans="1:21" ht="24.75" x14ac:dyDescent="0.25">
      <c r="A23" s="12" t="s">
        <v>41</v>
      </c>
      <c r="B23" s="8">
        <v>8322</v>
      </c>
      <c r="C23" s="8"/>
      <c r="D23" s="8">
        <v>1</v>
      </c>
      <c r="E23" s="8">
        <v>1</v>
      </c>
      <c r="F23" s="9">
        <f t="shared" si="3"/>
        <v>36.276293622141999</v>
      </c>
      <c r="G23" s="9">
        <f>1.66*2270*1.6</f>
        <v>6029.12</v>
      </c>
      <c r="H23" s="11"/>
      <c r="I23" s="9"/>
      <c r="J23" s="8"/>
      <c r="K23" s="8"/>
      <c r="L23" s="10">
        <v>0.25</v>
      </c>
      <c r="M23" s="9">
        <f>G23*L23</f>
        <v>1507.28</v>
      </c>
      <c r="N23" s="8"/>
      <c r="O23" s="8"/>
      <c r="P23" s="8"/>
      <c r="Q23" s="8"/>
      <c r="R23" s="9">
        <f>G23+M23</f>
        <v>7536.4</v>
      </c>
      <c r="S23" s="9"/>
      <c r="T23" s="9">
        <f>R23</f>
        <v>7536.4</v>
      </c>
      <c r="U23" s="9">
        <f>R23</f>
        <v>7536.4</v>
      </c>
    </row>
    <row r="24" spans="1:21" ht="24.75" x14ac:dyDescent="0.25">
      <c r="A24" s="12" t="s">
        <v>42</v>
      </c>
      <c r="B24" s="8">
        <v>8322</v>
      </c>
      <c r="C24" s="8"/>
      <c r="D24" s="8">
        <v>1</v>
      </c>
      <c r="E24" s="8">
        <v>1</v>
      </c>
      <c r="F24" s="9">
        <f t="shared" si="3"/>
        <v>42.395186522262343</v>
      </c>
      <c r="G24" s="9">
        <f>1.94*2270*1.6</f>
        <v>7046.0800000000008</v>
      </c>
      <c r="H24" s="11"/>
      <c r="I24" s="9"/>
      <c r="J24" s="8"/>
      <c r="K24" s="8"/>
      <c r="L24" s="10">
        <v>0.25</v>
      </c>
      <c r="M24" s="9">
        <f>G24*L24</f>
        <v>1761.5200000000002</v>
      </c>
      <c r="N24" s="8"/>
      <c r="O24" s="8"/>
      <c r="P24" s="8"/>
      <c r="Q24" s="8"/>
      <c r="R24" s="9">
        <f>G24+M24</f>
        <v>8807.6</v>
      </c>
      <c r="S24" s="9"/>
      <c r="T24" s="9">
        <f>R24</f>
        <v>8807.6</v>
      </c>
      <c r="U24" s="9">
        <f>T24</f>
        <v>8807.6</v>
      </c>
    </row>
    <row r="25" spans="1:21" x14ac:dyDescent="0.25">
      <c r="A25" s="7" t="s">
        <v>43</v>
      </c>
      <c r="B25" s="8">
        <v>9152</v>
      </c>
      <c r="C25" s="8">
        <v>18883</v>
      </c>
      <c r="D25" s="8">
        <v>1</v>
      </c>
      <c r="E25" s="8">
        <v>1.05</v>
      </c>
      <c r="F25" s="9">
        <f t="shared" si="3"/>
        <v>22.945848375451266</v>
      </c>
      <c r="G25" s="9">
        <f>2270*1.05*1.6</f>
        <v>3813.6000000000004</v>
      </c>
      <c r="H25" s="11"/>
      <c r="I25" s="9"/>
      <c r="J25" s="8"/>
      <c r="K25" s="8"/>
      <c r="L25" s="8"/>
      <c r="M25" s="8"/>
      <c r="N25" s="8">
        <f>F25*20%*30</f>
        <v>137.67509025270761</v>
      </c>
      <c r="O25" s="9">
        <f>F25*35%*60</f>
        <v>481.86281588447656</v>
      </c>
      <c r="P25" s="8"/>
      <c r="Q25" s="8"/>
      <c r="R25" s="9">
        <f>SUM(G25:Q25)</f>
        <v>4433.1379061371845</v>
      </c>
      <c r="S25" s="9">
        <v>2048.7199999999998</v>
      </c>
      <c r="T25" s="9">
        <f>R25+S25</f>
        <v>6481.8579061371838</v>
      </c>
      <c r="U25" s="9">
        <f>T25</f>
        <v>6481.8579061371838</v>
      </c>
    </row>
    <row r="26" spans="1:21" x14ac:dyDescent="0.25">
      <c r="A26" s="7" t="s">
        <v>44</v>
      </c>
      <c r="B26" s="8">
        <v>9152</v>
      </c>
      <c r="C26" s="8">
        <v>18883</v>
      </c>
      <c r="D26" s="8">
        <v>3</v>
      </c>
      <c r="E26" s="8">
        <v>1.05</v>
      </c>
      <c r="F26" s="9">
        <f t="shared" si="3"/>
        <v>22.945848375451266</v>
      </c>
      <c r="G26" s="9">
        <f>2270*1.05*1.6</f>
        <v>3813.6000000000004</v>
      </c>
      <c r="H26" s="11"/>
      <c r="I26" s="9"/>
      <c r="J26" s="8"/>
      <c r="K26" s="8"/>
      <c r="L26" s="8"/>
      <c r="M26" s="8"/>
      <c r="N26" s="8">
        <f>F26*20%*40</f>
        <v>183.56678700361013</v>
      </c>
      <c r="O26" s="9">
        <f>F26*35%*70</f>
        <v>562.17328519855596</v>
      </c>
      <c r="P26" s="8"/>
      <c r="Q26" s="8"/>
      <c r="R26" s="9">
        <f>SUM(G26:Q26)</f>
        <v>4559.3400722021661</v>
      </c>
      <c r="S26" s="9">
        <v>2002.83</v>
      </c>
      <c r="T26" s="9">
        <f>SUM(R26:S26)</f>
        <v>6562.170072202166</v>
      </c>
      <c r="U26" s="9">
        <f>T26*D26</f>
        <v>19686.510216606497</v>
      </c>
    </row>
    <row r="27" spans="1:21" ht="36.75" x14ac:dyDescent="0.25">
      <c r="A27" s="12" t="s">
        <v>45</v>
      </c>
      <c r="B27" s="8">
        <v>7241</v>
      </c>
      <c r="C27" s="8">
        <v>19861</v>
      </c>
      <c r="D27" s="8">
        <v>0.5</v>
      </c>
      <c r="E27" s="8" t="s">
        <v>33</v>
      </c>
      <c r="F27" s="9">
        <f t="shared" si="3"/>
        <v>29.501805054151625</v>
      </c>
      <c r="G27" s="9">
        <f>2270*1.35*1.6</f>
        <v>4903.2</v>
      </c>
      <c r="H27" s="10">
        <v>0.16</v>
      </c>
      <c r="I27" s="9">
        <f>G27*H27</f>
        <v>784.51199999999994</v>
      </c>
      <c r="J27" s="8"/>
      <c r="K27" s="8"/>
      <c r="L27" s="8"/>
      <c r="M27" s="8"/>
      <c r="N27" s="8"/>
      <c r="O27" s="8"/>
      <c r="P27" s="8"/>
      <c r="Q27" s="8"/>
      <c r="R27" s="9">
        <f>G27+I27</f>
        <v>5687.7119999999995</v>
      </c>
      <c r="S27" s="9">
        <v>312.29000000000002</v>
      </c>
      <c r="T27" s="9">
        <f>R27+S27</f>
        <v>6000.0019999999995</v>
      </c>
      <c r="U27" s="9">
        <f>T27*0.5</f>
        <v>3000.0009999999997</v>
      </c>
    </row>
    <row r="28" spans="1:21" ht="36.75" x14ac:dyDescent="0.25">
      <c r="A28" s="12" t="s">
        <v>45</v>
      </c>
      <c r="B28" s="8">
        <v>7241</v>
      </c>
      <c r="C28" s="8">
        <v>19861</v>
      </c>
      <c r="D28" s="8">
        <v>1</v>
      </c>
      <c r="E28" s="8" t="s">
        <v>46</v>
      </c>
      <c r="F28" s="9">
        <f t="shared" si="3"/>
        <v>33.65391095066186</v>
      </c>
      <c r="G28" s="9">
        <f>1.54*1.6*2270</f>
        <v>5593.2800000000007</v>
      </c>
      <c r="H28" s="10">
        <v>0.2</v>
      </c>
      <c r="I28" s="9">
        <f>G28*H28</f>
        <v>1118.6560000000002</v>
      </c>
      <c r="J28" s="8"/>
      <c r="K28" s="8"/>
      <c r="L28" s="8"/>
      <c r="M28" s="8"/>
      <c r="N28" s="8"/>
      <c r="O28" s="8"/>
      <c r="P28" s="8"/>
      <c r="Q28" s="8"/>
      <c r="R28" s="9">
        <f>G28+I28</f>
        <v>6711.9360000000006</v>
      </c>
      <c r="S28" s="9"/>
      <c r="T28" s="9">
        <f>R28</f>
        <v>6711.9360000000006</v>
      </c>
      <c r="U28" s="9">
        <f>T28</f>
        <v>6711.9360000000006</v>
      </c>
    </row>
    <row r="29" spans="1:21" x14ac:dyDescent="0.25">
      <c r="A29" s="13" t="s">
        <v>47</v>
      </c>
      <c r="B29" s="13"/>
      <c r="C29" s="14"/>
      <c r="D29" s="14">
        <f>SUM(D7:D28)</f>
        <v>49.5</v>
      </c>
      <c r="E29" s="14"/>
      <c r="F29" s="14"/>
      <c r="G29" s="15">
        <f>SUM(G7:G28)</f>
        <v>142447.04000000001</v>
      </c>
      <c r="H29" s="14"/>
      <c r="I29" s="15">
        <f>SUM(I13:I28)</f>
        <v>5302.7199999999993</v>
      </c>
      <c r="J29" s="14"/>
      <c r="K29" s="14">
        <f>SUM(K8:K27)</f>
        <v>871.68</v>
      </c>
      <c r="L29" s="14"/>
      <c r="M29" s="15">
        <f>SUM(M20:M28)</f>
        <v>8317.2800000000007</v>
      </c>
      <c r="N29" s="14">
        <f>SUM(N25:N27)</f>
        <v>321.24187725631771</v>
      </c>
      <c r="O29" s="15">
        <f>SUM(O25:O27)</f>
        <v>1044.0361010830325</v>
      </c>
      <c r="P29" s="14"/>
      <c r="Q29" s="15">
        <f>SUM(Q17:Q27)</f>
        <v>549.15839999999992</v>
      </c>
      <c r="R29" s="15">
        <f>SUM(R7:R28)</f>
        <v>158853.15637833934</v>
      </c>
      <c r="S29" s="15">
        <f>SUM(S7:S27)</f>
        <v>8964.4100000000017</v>
      </c>
      <c r="T29" s="15">
        <f>SUM(T7:T28)</f>
        <v>167817.56637833934</v>
      </c>
      <c r="U29" s="15">
        <f>SUM(U7:U28)</f>
        <v>336941.91552274366</v>
      </c>
    </row>
    <row r="30" spans="1:21" x14ac:dyDescent="0.25">
      <c r="R30" s="16"/>
    </row>
    <row r="31" spans="1:21" x14ac:dyDescent="0.25">
      <c r="C31" t="s">
        <v>48</v>
      </c>
      <c r="M31" s="17"/>
      <c r="R31" s="16"/>
      <c r="T31" s="18"/>
      <c r="U31" s="16"/>
    </row>
    <row r="32" spans="1:21" x14ac:dyDescent="0.25">
      <c r="M32" s="16"/>
      <c r="R32" s="16"/>
      <c r="S32" s="16"/>
    </row>
    <row r="34" spans="22:22" x14ac:dyDescent="0.25">
      <c r="V34" s="16"/>
    </row>
  </sheetData>
  <mergeCells count="5">
    <mergeCell ref="O4:U4"/>
    <mergeCell ref="H6:I6"/>
    <mergeCell ref="J6:K6"/>
    <mergeCell ref="L6:M6"/>
    <mergeCell ref="P6:Q6"/>
  </mergeCells>
  <pageMargins left="0.25" right="0.25" top="0.75" bottom="0.75" header="0.3" footer="0.3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2020-12-15T07:52:59Z</dcterms:modified>
</cp:coreProperties>
</file>